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.esbolova\Desktop\ОСВОЕНИЕ\Освоение қазан\"/>
    </mc:Choice>
  </mc:AlternateContent>
  <bookViews>
    <workbookView xWindow="0" yWindow="0" windowWidth="28800" windowHeight="1243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 l="1"/>
  <c r="G15" i="1"/>
  <c r="H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F6" i="1"/>
  <c r="G6" i="1" s="1"/>
  <c r="E6" i="1"/>
  <c r="H6" i="1" s="1"/>
  <c r="D6" i="1"/>
  <c r="C6" i="1"/>
</calcChain>
</file>

<file path=xl/sharedStrings.xml><?xml version="1.0" encoding="utf-8"?>
<sst xmlns="http://schemas.openxmlformats.org/spreadsheetml/2006/main" count="30" uniqueCount="30">
  <si>
    <t>Региональное управление природных ресурсов и регулирования природопользования</t>
  </si>
  <si>
    <t>Услуги по реализации государственной политики в области охраны окружающей среды на местном уровне</t>
  </si>
  <si>
    <t>Обеспечение эксплуатации водохозяйственных объектов, находящихся в коммунальной собственности</t>
  </si>
  <si>
    <t>Сохранение, защита, обогащение и облесение лесов</t>
  </si>
  <si>
    <t>Защита дикой природы</t>
  </si>
  <si>
    <t>Развитие объектов охраны окружающей среды</t>
  </si>
  <si>
    <t>Капитальные затраты государственных учреждений и организаций, подведомственных ведомству</t>
  </si>
  <si>
    <t>Субсидирование продуктивности и качества аквакультуры (рыбоводства), а также выращивания продукции рыбоводства.</t>
  </si>
  <si>
    <t>Целевые трансферты на развитие из местных бюджетов</t>
  </si>
  <si>
    <t>Скорректированный бюджет на отчетный финансовый год</t>
  </si>
  <si>
    <t>за отчетный период</t>
  </si>
  <si>
    <t>% производительности (гр.5/гр.6*100)</t>
  </si>
  <si>
    <t>непогашенные суммы</t>
  </si>
  <si>
    <t>Программа</t>
  </si>
  <si>
    <t>по обязательствам</t>
  </si>
  <si>
    <t>по платежам</t>
  </si>
  <si>
    <t>Наименование</t>
  </si>
  <si>
    <t>001</t>
  </si>
  <si>
    <t>003</t>
  </si>
  <si>
    <t>005</t>
  </si>
  <si>
    <t>006</t>
  </si>
  <si>
    <t>022</t>
  </si>
  <si>
    <t>032</t>
  </si>
  <si>
    <t>034</t>
  </si>
  <si>
    <t>008</t>
  </si>
  <si>
    <t>Мероприятия по охране окружающей среды</t>
  </si>
  <si>
    <t>Причины не освоение</t>
  </si>
  <si>
    <t>Жанакорганский район «Строительство ирригационных систем АО «Жаманбай Батыр» из-за непоступления средств из республиканского бюджета</t>
  </si>
  <si>
    <t>Осваение на 31.10.2024 г.  Управление природных ресурсов и регулирования природопользования по Кызылординской области</t>
  </si>
  <si>
    <t>Завершение к 31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</si>
</sst>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color rgb="FF1F1F1F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20212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0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/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164" fontId="3" fillId="2" borderId="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" fontId="3" fillId="3" borderId="5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/>
    </xf>
    <xf numFmtId="0" fontId="4" fillId="0" borderId="0" xfId="0" applyFont="1"/>
    <xf numFmtId="0" fontId="8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workbookViewId="0"/>
  </sheetViews>
  <sheetFormatPr defaultRowHeight="15" x14ac:dyDescent="0.25"/>
  <cols>
    <col min="1" max="1" width="8.42578125" customWidth="1"/>
    <col min="2" max="2" width="40.28515625" customWidth="1"/>
    <col min="3" max="3" width="15.28515625" customWidth="1"/>
    <col min="4" max="4" width="15.140625" customWidth="1"/>
    <col min="5" max="5" width="14.42578125" customWidth="1"/>
    <col min="6" max="6" width="14" customWidth="1"/>
    <col min="7" max="7" width="12.140625" customWidth="1"/>
    <col min="8" max="8" width="13.85546875" customWidth="1"/>
    <col min="9" max="9" width="52.42578125" customWidth="1"/>
  </cols>
  <sheetData>
    <row r="1" spans="1:10" s="2" customFormat="1" x14ac:dyDescent="0.25">
      <c r="A1" s="23" t="s">
        <v>28</v>
      </c>
    </row>
    <row r="2" spans="1:10" s="2" customFormat="1" x14ac:dyDescent="0.25"/>
    <row r="3" spans="1:10" s="2" customFormat="1" ht="85.5" x14ac:dyDescent="0.25">
      <c r="A3" s="5" t="s">
        <v>13</v>
      </c>
      <c r="B3" s="6" t="s">
        <v>16</v>
      </c>
      <c r="C3" s="5" t="s">
        <v>9</v>
      </c>
      <c r="D3" s="25" t="s">
        <v>10</v>
      </c>
      <c r="E3" s="26"/>
      <c r="F3" s="5" t="s">
        <v>29</v>
      </c>
      <c r="G3" s="5" t="s">
        <v>11</v>
      </c>
      <c r="H3" s="5" t="s">
        <v>12</v>
      </c>
      <c r="I3" s="5" t="s">
        <v>26</v>
      </c>
      <c r="J3" s="1"/>
    </row>
    <row r="4" spans="1:10" s="2" customFormat="1" ht="35.25" customHeight="1" x14ac:dyDescent="0.25">
      <c r="A4" s="4"/>
      <c r="B4" s="4"/>
      <c r="C4" s="4"/>
      <c r="D4" s="3" t="s">
        <v>14</v>
      </c>
      <c r="E4" s="3" t="s">
        <v>15</v>
      </c>
      <c r="F4" s="4"/>
      <c r="G4" s="4"/>
      <c r="H4" s="4"/>
      <c r="I4" s="4"/>
      <c r="J4" s="1"/>
    </row>
    <row r="5" spans="1:10" s="2" customFormat="1" x14ac:dyDescent="0.25">
      <c r="A5" s="4">
        <v>1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1"/>
    </row>
    <row r="6" spans="1:10" s="2" customFormat="1" ht="42.75" x14ac:dyDescent="0.25">
      <c r="A6" s="4"/>
      <c r="B6" s="5" t="s">
        <v>0</v>
      </c>
      <c r="C6" s="17">
        <f>C7+C8+C9+C10+C11+C12+C13+C14+C15</f>
        <v>7099399</v>
      </c>
      <c r="D6" s="17">
        <f>D7+D8+D9+D10+D11+D12+D13+D14+D15</f>
        <v>6970427.4000000004</v>
      </c>
      <c r="E6" s="17">
        <f>E7+E8+E9+E10+E11+E12+E13+E14+E15</f>
        <v>5552909.6999999993</v>
      </c>
      <c r="F6" s="17">
        <f>F7+F8+F9+F10+F11+F12+F13+F14+F15</f>
        <v>5301494.1999999993</v>
      </c>
      <c r="G6" s="17">
        <f t="shared" ref="G6:G13" si="0">F6/E6*100</f>
        <v>95.472364695575735</v>
      </c>
      <c r="H6" s="18">
        <f t="shared" ref="H6:H15" si="1">E6-F6</f>
        <v>251415.5</v>
      </c>
      <c r="I6" s="7"/>
      <c r="J6" s="1"/>
    </row>
    <row r="7" spans="1:10" s="2" customFormat="1" ht="45" x14ac:dyDescent="0.25">
      <c r="A7" s="8" t="s">
        <v>17</v>
      </c>
      <c r="B7" s="3" t="s">
        <v>1</v>
      </c>
      <c r="C7" s="19">
        <v>203732</v>
      </c>
      <c r="D7" s="19">
        <v>203732</v>
      </c>
      <c r="E7" s="19">
        <v>167266.1</v>
      </c>
      <c r="F7" s="19">
        <v>165956.9</v>
      </c>
      <c r="G7" s="17">
        <f t="shared" si="0"/>
        <v>99.217295076527762</v>
      </c>
      <c r="H7" s="18">
        <f t="shared" si="1"/>
        <v>1309.2000000000116</v>
      </c>
      <c r="I7" s="27"/>
      <c r="J7" s="28"/>
    </row>
    <row r="8" spans="1:10" s="2" customFormat="1" ht="48.75" customHeight="1" x14ac:dyDescent="0.25">
      <c r="A8" s="9" t="s">
        <v>18</v>
      </c>
      <c r="B8" s="3" t="s">
        <v>2</v>
      </c>
      <c r="C8" s="20">
        <v>264603</v>
      </c>
      <c r="D8" s="20">
        <v>198111.6</v>
      </c>
      <c r="E8" s="20">
        <v>76090.100000000006</v>
      </c>
      <c r="F8" s="20">
        <v>76023.399999999994</v>
      </c>
      <c r="G8" s="17">
        <f t="shared" si="0"/>
        <v>99.912340764435839</v>
      </c>
      <c r="H8" s="18">
        <f t="shared" si="1"/>
        <v>66.700000000011642</v>
      </c>
      <c r="I8" s="7"/>
      <c r="J8" s="1"/>
    </row>
    <row r="9" spans="1:10" s="2" customFormat="1" ht="30" x14ac:dyDescent="0.25">
      <c r="A9" s="10" t="s">
        <v>19</v>
      </c>
      <c r="B9" s="3" t="s">
        <v>3</v>
      </c>
      <c r="C9" s="21">
        <v>3903044.6</v>
      </c>
      <c r="D9" s="21">
        <v>3901044.6</v>
      </c>
      <c r="E9" s="21">
        <v>3233845</v>
      </c>
      <c r="F9" s="21">
        <v>3232927.8</v>
      </c>
      <c r="G9" s="17">
        <f t="shared" si="0"/>
        <v>99.971637477986732</v>
      </c>
      <c r="H9" s="18">
        <f t="shared" si="1"/>
        <v>917.20000000018626</v>
      </c>
      <c r="I9" s="7"/>
      <c r="J9" s="1"/>
    </row>
    <row r="10" spans="1:10" s="2" customFormat="1" ht="15.75" x14ac:dyDescent="0.25">
      <c r="A10" s="11" t="s">
        <v>20</v>
      </c>
      <c r="B10" s="3" t="s">
        <v>4</v>
      </c>
      <c r="C10" s="16">
        <v>70065</v>
      </c>
      <c r="D10" s="16">
        <v>70032.800000000003</v>
      </c>
      <c r="E10" s="16">
        <v>59912.1</v>
      </c>
      <c r="F10" s="16">
        <v>59906.8</v>
      </c>
      <c r="G10" s="17">
        <f t="shared" si="0"/>
        <v>99.9911537068472</v>
      </c>
      <c r="H10" s="18">
        <f>E10-F10</f>
        <v>5.2999999999956344</v>
      </c>
      <c r="I10" s="7"/>
      <c r="J10" s="1"/>
    </row>
    <row r="11" spans="1:10" s="2" customFormat="1" ht="23.25" customHeight="1" x14ac:dyDescent="0.25">
      <c r="A11" s="15" t="s">
        <v>24</v>
      </c>
      <c r="B11" s="3" t="s">
        <v>25</v>
      </c>
      <c r="C11" s="16">
        <v>95374</v>
      </c>
      <c r="D11" s="16">
        <v>95374</v>
      </c>
      <c r="E11" s="16">
        <v>17814.400000000001</v>
      </c>
      <c r="F11" s="16">
        <v>17740.2</v>
      </c>
      <c r="G11" s="17">
        <f t="shared" si="0"/>
        <v>99.583483024968558</v>
      </c>
      <c r="H11" s="18">
        <f>E11-F11</f>
        <v>74.200000000000728</v>
      </c>
      <c r="I11" s="27"/>
      <c r="J11" s="28"/>
    </row>
    <row r="12" spans="1:10" s="2" customFormat="1" ht="45" customHeight="1" x14ac:dyDescent="0.25">
      <c r="A12" s="12" t="s">
        <v>21</v>
      </c>
      <c r="B12" s="3" t="s">
        <v>5</v>
      </c>
      <c r="C12" s="19">
        <v>540886.19999999995</v>
      </c>
      <c r="D12" s="19">
        <v>540886.19999999995</v>
      </c>
      <c r="E12" s="19">
        <v>505416.9</v>
      </c>
      <c r="F12" s="19">
        <v>504983.7</v>
      </c>
      <c r="G12" s="17">
        <f t="shared" si="0"/>
        <v>99.9142885803779</v>
      </c>
      <c r="H12" s="18">
        <f t="shared" si="1"/>
        <v>433.20000000001164</v>
      </c>
      <c r="I12" s="29"/>
      <c r="J12" s="30"/>
    </row>
    <row r="13" spans="1:10" s="2" customFormat="1" ht="45" x14ac:dyDescent="0.25">
      <c r="A13" s="13" t="s">
        <v>22</v>
      </c>
      <c r="B13" s="3" t="s">
        <v>6</v>
      </c>
      <c r="C13" s="19">
        <v>579120.19999999995</v>
      </c>
      <c r="D13" s="19">
        <v>550610.19999999995</v>
      </c>
      <c r="E13" s="19">
        <v>232173</v>
      </c>
      <c r="F13" s="19">
        <v>183563.3</v>
      </c>
      <c r="G13" s="17">
        <f t="shared" si="0"/>
        <v>79.063155491809979</v>
      </c>
      <c r="H13" s="18">
        <f t="shared" si="1"/>
        <v>48609.700000000012</v>
      </c>
      <c r="I13" s="7"/>
      <c r="J13" s="1"/>
    </row>
    <row r="14" spans="1:10" s="2" customFormat="1" ht="60" x14ac:dyDescent="0.25">
      <c r="A14" s="14" t="s">
        <v>23</v>
      </c>
      <c r="B14" s="3" t="s">
        <v>7</v>
      </c>
      <c r="C14" s="19">
        <v>9524</v>
      </c>
      <c r="D14" s="19">
        <v>0</v>
      </c>
      <c r="E14" s="19">
        <v>0</v>
      </c>
      <c r="F14" s="19">
        <v>0</v>
      </c>
      <c r="G14" s="22">
        <v>0</v>
      </c>
      <c r="H14" s="18">
        <f t="shared" si="1"/>
        <v>0</v>
      </c>
      <c r="I14" s="7"/>
      <c r="J14" s="1"/>
    </row>
    <row r="15" spans="1:10" s="2" customFormat="1" ht="43.5" customHeight="1" x14ac:dyDescent="0.25">
      <c r="A15" s="4">
        <v>114</v>
      </c>
      <c r="B15" s="3" t="s">
        <v>8</v>
      </c>
      <c r="C15" s="19">
        <v>1433050</v>
      </c>
      <c r="D15" s="19">
        <v>1410636</v>
      </c>
      <c r="E15" s="19">
        <v>1260392.1000000001</v>
      </c>
      <c r="F15" s="19">
        <v>1060392.1000000001</v>
      </c>
      <c r="G15" s="22">
        <f>F15/E15*100</f>
        <v>84.131922121695297</v>
      </c>
      <c r="H15" s="18">
        <f t="shared" si="1"/>
        <v>200000</v>
      </c>
      <c r="I15" s="24" t="s">
        <v>27</v>
      </c>
      <c r="J15" s="1"/>
    </row>
    <row r="16" spans="1:10" s="2" customFormat="1" x14ac:dyDescent="0.25"/>
    <row r="17" s="2" customFormat="1" x14ac:dyDescent="0.25"/>
    <row r="18" s="2" customFormat="1" x14ac:dyDescent="0.25"/>
    <row r="25" ht="43.5" customHeight="1" x14ac:dyDescent="0.25"/>
    <row r="26" ht="54" customHeight="1" x14ac:dyDescent="0.25"/>
    <row r="32" ht="57.75" customHeight="1" x14ac:dyDescent="0.25"/>
  </sheetData>
  <mergeCells count="4">
    <mergeCell ref="D3:E3"/>
    <mergeCell ref="I7:J7"/>
    <mergeCell ref="I11:J11"/>
    <mergeCell ref="I12:J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Раушан Оспанова</dc:creator>
  <cp:lastModifiedBy>Аида Есболова</cp:lastModifiedBy>
  <dcterms:created xsi:type="dcterms:W3CDTF">2024-04-02T07:06:52Z</dcterms:created>
  <dcterms:modified xsi:type="dcterms:W3CDTF">2025-04-25T10:02:01Z</dcterms:modified>
</cp:coreProperties>
</file>